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filterPrivacy="1" defaultThemeVersion="124226"/>
  <bookViews>
    <workbookView xWindow="-120" yWindow="-120" windowWidth="20730" windowHeight="11160" firstSheet="1" activeTab="1"/>
  </bookViews>
  <sheets>
    <sheet name="Availab 23-24" sheetId="4" state="hidden" r:id="rId1"/>
    <sheet name="August" sheetId="10" r:id="rId2"/>
  </sheets>
  <definedNames>
    <definedName name="_xlnm.Print_Area" localSheetId="1">August!$A$1:$I$37</definedName>
  </definedNames>
  <calcPr calcId="124519"/>
</workbook>
</file>

<file path=xl/calcChain.xml><?xml version="1.0" encoding="utf-8"?>
<calcChain xmlns="http://schemas.openxmlformats.org/spreadsheetml/2006/main">
  <c r="L5" i="10"/>
  <c r="L6"/>
  <c r="L7"/>
  <c r="L8"/>
  <c r="L9"/>
  <c r="L10"/>
  <c r="L11"/>
  <c r="L12"/>
  <c r="L13"/>
  <c r="L14"/>
  <c r="L15"/>
  <c r="L16"/>
  <c r="L17"/>
  <c r="L18"/>
  <c r="L19"/>
  <c r="L20"/>
  <c r="L21"/>
  <c r="L22"/>
  <c r="L23"/>
  <c r="L24"/>
  <c r="L25"/>
  <c r="L26"/>
  <c r="L27"/>
  <c r="L28"/>
  <c r="L29"/>
  <c r="L30"/>
  <c r="L31"/>
  <c r="L32"/>
  <c r="L33"/>
  <c r="L34"/>
  <c r="L35"/>
  <c r="L36"/>
  <c r="L37"/>
  <c r="L4"/>
  <c r="G23" l="1"/>
  <c r="H23" l="1"/>
  <c r="G21" l="1"/>
  <c r="G22"/>
  <c r="G24"/>
  <c r="G25"/>
  <c r="G26"/>
  <c r="G27"/>
  <c r="G28"/>
  <c r="G29"/>
  <c r="G30"/>
  <c r="G31"/>
  <c r="G32"/>
  <c r="G33"/>
  <c r="G34"/>
  <c r="G36"/>
  <c r="G37"/>
  <c r="G20"/>
  <c r="G18"/>
  <c r="G17"/>
  <c r="G14"/>
  <c r="G13"/>
  <c r="G5"/>
  <c r="G6"/>
  <c r="G7"/>
  <c r="G8"/>
  <c r="G9"/>
  <c r="G4"/>
  <c r="H4" l="1"/>
  <c r="E12" l="1"/>
  <c r="H37"/>
  <c r="H35"/>
  <c r="H31"/>
  <c r="H30"/>
  <c r="H29"/>
  <c r="H28"/>
  <c r="H27"/>
  <c r="H26"/>
  <c r="H25"/>
  <c r="E23"/>
  <c r="E22"/>
  <c r="E21"/>
  <c r="H21" s="1"/>
  <c r="E20"/>
  <c r="H20" s="1"/>
  <c r="E17"/>
  <c r="H17" s="1"/>
  <c r="E15"/>
  <c r="E14"/>
  <c r="E13"/>
  <c r="E9"/>
  <c r="H9" s="1"/>
  <c r="E8"/>
  <c r="H8" s="1"/>
  <c r="E7"/>
  <c r="H7" s="1"/>
  <c r="E6"/>
  <c r="H6" s="1"/>
  <c r="E5"/>
  <c r="H5" s="1"/>
  <c r="E4"/>
  <c r="G5" i="4" l="1"/>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<sst xmlns="http://schemas.openxmlformats.org/spreadsheetml/2006/main" count="112" uniqueCount="57">
  <si>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</si>
  <si>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</si>
  <si>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</si>
  <si>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</si>
  <si>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</si>
  <si>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</si>
  <si>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</si>
  <si>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</si>
  <si>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</si>
  <si>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</si>
  <si>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</si>
  <si>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</si>
  <si>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</si>
  <si>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</si>
  <si>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</si>
  <si>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</si>
  <si>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</si>
  <si>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</si>
  <si>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</si>
  <si>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</si>
  <si>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</si>
  <si>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</si>
  <si>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</si>
  <si>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</si>
  <si>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</si>
  <si>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</si>
  <si>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</si>
  <si>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</si>
  <si>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</si>
  <si>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</si>
  <si>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</si>
  <si>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</si>
  <si>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</si>
  <si>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</si>
  <si>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</si>
  <si>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</si>
  <si>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</si>
  <si>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</si>
  <si>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</si>
  <si>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</si>
  <si>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</si>
  <si>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</si>
  <si>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</si>
  <si>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</si>
  <si>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</si>
  <si>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</si>
  <si>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</si>
  <si>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</si>
  <si>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</si>
  <si>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</si>
  <si>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</si>
  <si>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</si>
  <si>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</si>
  <si>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</si>
  <si>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AUGUST</t>
  </si>
  <si>
    <t>Availability of Generating Stations during August FY2023-24 (ANNEXURE-3)</t>
  </si>
  <si>
    <t>Availabilities verified</t>
  </si>
</sst>
</file>

<file path=xl/styles.xml><?xml version="1.0" encoding="utf-8"?>
<styleSheet xmlns="http://schemas.openxmlformats.org/spreadsheetml/2006/main">
  <numFmts count="2">
    <numFmt numFmtId="164" formatCode="0.0000"/>
    <numFmt numFmtId="165" formatCode="0.000"/>
  </numFmts>
  <fonts count="10">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sz val="9"/>
      <color theme="1"/>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0" fontId="1" fillId="0" borderId="1" xfId="0" quotePrefix="1" applyFont="1" applyBorder="1" applyAlignment="1">
      <alignment horizontal="center" vertical="center"/>
    </xf>
    <xf numFmtId="2"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2" fontId="5" fillId="0" borderId="0" xfId="0" applyNumberFormat="1" applyFont="1" applyAlignment="1">
      <alignment horizontal="center" vertical="center"/>
    </xf>
    <xf numFmtId="2" fontId="8" fillId="0" borderId="0" xfId="0" applyNumberFormat="1" applyFont="1" applyAlignment="1">
      <alignment horizontal="center" vertical="center"/>
    </xf>
    <xf numFmtId="164" fontId="9" fillId="0" borderId="1" xfId="0" applyNumberFormat="1" applyFont="1" applyBorder="1" applyAlignment="1">
      <alignment horizontal="right" vertical="center"/>
    </xf>
    <xf numFmtId="165" fontId="5" fillId="0" borderId="0" xfId="0" applyNumberFormat="1" applyFont="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2" fillId="4" borderId="0" xfId="0" applyFont="1" applyFill="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21" t="s">
        <v>20</v>
      </c>
      <c r="B1" s="21"/>
      <c r="C1" s="21"/>
      <c r="D1" s="21"/>
      <c r="E1" s="21"/>
      <c r="F1" s="21"/>
      <c r="G1" s="21"/>
      <c r="H1" s="21"/>
      <c r="I1" s="21"/>
    </row>
    <row r="2" spans="1:9" ht="15.75">
      <c r="A2" s="18" t="s">
        <v>18</v>
      </c>
      <c r="B2" s="18" t="s">
        <v>29</v>
      </c>
      <c r="C2" s="18" t="s">
        <v>21</v>
      </c>
      <c r="D2" s="20" t="s">
        <v>17</v>
      </c>
      <c r="E2" s="20"/>
      <c r="F2" s="20" t="s">
        <v>23</v>
      </c>
      <c r="G2" s="20"/>
      <c r="H2" s="20" t="s">
        <v>24</v>
      </c>
      <c r="I2" s="20"/>
    </row>
    <row r="3" spans="1:9" ht="47.25">
      <c r="A3" s="19"/>
      <c r="B3" s="19"/>
      <c r="C3" s="19"/>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17" t="s">
        <v>31</v>
      </c>
      <c r="E16" s="17"/>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17" t="s">
        <v>31</v>
      </c>
      <c r="E18" s="17"/>
      <c r="F18" s="2"/>
      <c r="G18" s="4"/>
      <c r="H18" s="2"/>
      <c r="I18" s="2"/>
    </row>
    <row r="19" spans="1:9">
      <c r="A19" s="2" t="s">
        <v>13</v>
      </c>
      <c r="B19" s="3">
        <v>57.6</v>
      </c>
      <c r="C19" s="3">
        <v>1</v>
      </c>
      <c r="D19" s="17" t="s">
        <v>31</v>
      </c>
      <c r="E19" s="17"/>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17" t="s">
        <v>31</v>
      </c>
      <c r="E24" s="17"/>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M38"/>
  <sheetViews>
    <sheetView showGridLines="0" tabSelected="1" view="pageBreakPreview" zoomScale="60" zoomScaleNormal="90" workbookViewId="0">
      <pane xSplit="1" ySplit="3" topLeftCell="D10" activePane="bottomRight" state="frozen"/>
      <selection pane="topRight" activeCell="B1" sqref="B1"/>
      <selection pane="bottomLeft" activeCell="A4" sqref="A4"/>
      <selection pane="bottomRight" activeCell="F18" sqref="F18"/>
    </sheetView>
  </sheetViews>
  <sheetFormatPr defaultRowHeight="15"/>
  <cols>
    <col min="1" max="1" width="25.140625" style="1" customWidth="1"/>
    <col min="2" max="2" width="14.5703125" style="1" hidden="1" customWidth="1"/>
    <col min="3" max="3" width="16" style="1" hidden="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2" s="1" customFormat="1" ht="18.75">
      <c r="A1" s="25" t="s">
        <v>55</v>
      </c>
      <c r="B1" s="25"/>
      <c r="C1" s="25"/>
      <c r="D1" s="25"/>
      <c r="E1" s="25"/>
      <c r="F1" s="25"/>
      <c r="G1" s="25"/>
      <c r="H1" s="25"/>
      <c r="I1" s="25"/>
    </row>
    <row r="2" spans="1:12" s="1" customFormat="1" ht="15.75" customHeight="1">
      <c r="A2" s="26" t="s">
        <v>18</v>
      </c>
      <c r="B2" s="26" t="s">
        <v>29</v>
      </c>
      <c r="C2" s="26" t="s">
        <v>21</v>
      </c>
      <c r="D2" s="28" t="s">
        <v>54</v>
      </c>
      <c r="E2" s="29"/>
      <c r="F2" s="29"/>
      <c r="G2" s="29"/>
      <c r="H2" s="29"/>
      <c r="I2" s="29"/>
    </row>
    <row r="3" spans="1:12" s="1" customFormat="1" ht="47.25">
      <c r="A3" s="27"/>
      <c r="B3" s="27"/>
      <c r="C3" s="27"/>
      <c r="D3" s="7" t="s">
        <v>22</v>
      </c>
      <c r="E3" s="7" t="s">
        <v>19</v>
      </c>
      <c r="F3" s="7" t="s">
        <v>32</v>
      </c>
      <c r="G3" s="7" t="s">
        <v>33</v>
      </c>
      <c r="H3" s="7" t="s">
        <v>34</v>
      </c>
      <c r="I3" s="7" t="s">
        <v>35</v>
      </c>
    </row>
    <row r="4" spans="1:12">
      <c r="A4" s="11" t="s">
        <v>0</v>
      </c>
      <c r="B4" s="3">
        <v>1260</v>
      </c>
      <c r="C4" s="3">
        <v>9</v>
      </c>
      <c r="D4" s="2">
        <v>65.819999999999993</v>
      </c>
      <c r="E4" s="4">
        <f>B4*(1-C4%)*D4%*24*31/1000</f>
        <v>561.49093727999991</v>
      </c>
      <c r="F4" s="4">
        <v>550.15699999999993</v>
      </c>
      <c r="G4" s="4">
        <f>(F4/(B4*(1-C4%)*24*31/1000))*100</f>
        <v>64.491394848537695</v>
      </c>
      <c r="H4" s="4">
        <f>E4-F4</f>
        <v>11.333937279999986</v>
      </c>
      <c r="I4" s="2"/>
      <c r="J4" s="15">
        <v>199.87203809999997</v>
      </c>
      <c r="K4" s="10"/>
      <c r="L4">
        <f>F4*36.33%</f>
        <v>199.87203809999994</v>
      </c>
    </row>
    <row r="5" spans="1:12">
      <c r="A5" s="11" t="s">
        <v>1</v>
      </c>
      <c r="B5" s="3">
        <v>500</v>
      </c>
      <c r="C5" s="3">
        <v>7.5</v>
      </c>
      <c r="D5" s="2">
        <v>75.25</v>
      </c>
      <c r="E5" s="4">
        <f>B5*(1-C5%)*D5%*24*31/1000</f>
        <v>258.93525</v>
      </c>
      <c r="F5" s="4">
        <v>251.21449999999999</v>
      </c>
      <c r="G5" s="4">
        <f t="shared" ref="G5:G9" si="0">(F5/(B5*(1-C5%)*24*31/1000))*100</f>
        <v>73.006248183667537</v>
      </c>
      <c r="H5" s="4">
        <f t="shared" ref="H5:H21" si="1">E5-F5</f>
        <v>7.7207500000000095</v>
      </c>
      <c r="I5" s="2"/>
      <c r="J5" s="15">
        <v>91.266227849999993</v>
      </c>
      <c r="K5" s="10"/>
      <c r="L5">
        <f t="shared" ref="L5:L37" si="2">F5*36.33%</f>
        <v>91.266227849999979</v>
      </c>
    </row>
    <row r="6" spans="1:12">
      <c r="A6" s="11" t="s">
        <v>2</v>
      </c>
      <c r="B6" s="3">
        <v>420</v>
      </c>
      <c r="C6" s="3">
        <v>9</v>
      </c>
      <c r="D6" s="2">
        <v>73.569999999999993</v>
      </c>
      <c r="E6" s="4">
        <f t="shared" ref="E6:E9" si="3">B6*(1-C6%)*D6%*24*31/1000</f>
        <v>209.20129775999999</v>
      </c>
      <c r="F6" s="4">
        <v>205.58079999999998</v>
      </c>
      <c r="G6" s="4">
        <f t="shared" si="0"/>
        <v>72.296776444241885</v>
      </c>
      <c r="H6" s="4">
        <f t="shared" si="1"/>
        <v>3.6204977600000063</v>
      </c>
      <c r="I6" s="2"/>
      <c r="J6" s="13">
        <v>74.687504639999986</v>
      </c>
      <c r="K6" s="10"/>
      <c r="L6">
        <f t="shared" si="2"/>
        <v>74.687504639999986</v>
      </c>
    </row>
    <row r="7" spans="1:12">
      <c r="A7" s="11" t="s">
        <v>3</v>
      </c>
      <c r="B7" s="3">
        <v>420</v>
      </c>
      <c r="C7" s="3">
        <v>9</v>
      </c>
      <c r="D7" s="2">
        <v>89.27</v>
      </c>
      <c r="E7" s="4">
        <f t="shared" si="3"/>
        <v>253.84531535999997</v>
      </c>
      <c r="F7" s="4">
        <v>243.03359999999998</v>
      </c>
      <c r="G7" s="4">
        <f t="shared" si="0"/>
        <v>85.46783477659055</v>
      </c>
      <c r="H7" s="4">
        <f t="shared" si="1"/>
        <v>10.811715359999994</v>
      </c>
      <c r="I7" s="2"/>
      <c r="J7" s="13">
        <v>88.294106880000001</v>
      </c>
      <c r="K7" s="10"/>
      <c r="L7">
        <f t="shared" si="2"/>
        <v>88.294106879999987</v>
      </c>
    </row>
    <row r="8" spans="1:12">
      <c r="A8" s="11" t="s">
        <v>4</v>
      </c>
      <c r="B8" s="3">
        <v>210</v>
      </c>
      <c r="C8" s="3">
        <v>9</v>
      </c>
      <c r="D8" s="2">
        <v>5.7</v>
      </c>
      <c r="E8" s="4">
        <f t="shared" si="3"/>
        <v>8.1041688000000001</v>
      </c>
      <c r="F8" s="4">
        <v>5.6226000000000003</v>
      </c>
      <c r="G8" s="4">
        <f t="shared" si="0"/>
        <v>3.954609138940937</v>
      </c>
      <c r="H8" s="4">
        <f t="shared" si="1"/>
        <v>2.4815687999999998</v>
      </c>
      <c r="I8" s="2"/>
      <c r="J8" s="13">
        <v>2.0426905799999999</v>
      </c>
      <c r="K8" s="10"/>
      <c r="L8">
        <f t="shared" si="2"/>
        <v>2.0426905799999999</v>
      </c>
    </row>
    <row r="9" spans="1:12">
      <c r="A9" s="11" t="s">
        <v>5</v>
      </c>
      <c r="B9" s="3">
        <v>600</v>
      </c>
      <c r="C9" s="3">
        <v>5.75</v>
      </c>
      <c r="D9" s="2">
        <v>70.69</v>
      </c>
      <c r="E9" s="4">
        <f t="shared" si="3"/>
        <v>297.41545079999997</v>
      </c>
      <c r="F9" s="4">
        <v>278.709</v>
      </c>
      <c r="G9" s="4">
        <f t="shared" si="0"/>
        <v>66.243832178203704</v>
      </c>
      <c r="H9" s="4">
        <f t="shared" si="1"/>
        <v>18.706450799999971</v>
      </c>
      <c r="I9" s="2"/>
      <c r="J9" s="13">
        <v>101.25497969999999</v>
      </c>
      <c r="K9" s="10"/>
      <c r="L9">
        <f t="shared" si="2"/>
        <v>101.25497969999999</v>
      </c>
    </row>
    <row r="10" spans="1:12">
      <c r="A10" s="11" t="s">
        <v>6</v>
      </c>
      <c r="B10" s="3">
        <v>770</v>
      </c>
      <c r="C10" s="3">
        <v>1</v>
      </c>
      <c r="D10" s="17" t="s">
        <v>31</v>
      </c>
      <c r="E10" s="17"/>
      <c r="F10" s="4">
        <v>0.25979999999999998</v>
      </c>
      <c r="G10" s="4" t="s">
        <v>30</v>
      </c>
      <c r="H10" s="4" t="s">
        <v>30</v>
      </c>
      <c r="I10" s="2"/>
      <c r="J10" s="13">
        <v>9.4385339999999984E-2</v>
      </c>
      <c r="K10" s="10"/>
      <c r="L10">
        <f t="shared" si="2"/>
        <v>9.4385339999999984E-2</v>
      </c>
    </row>
    <row r="11" spans="1:12">
      <c r="A11" s="11" t="s">
        <v>7</v>
      </c>
      <c r="B11" s="3">
        <v>90</v>
      </c>
      <c r="C11" s="3">
        <v>1</v>
      </c>
      <c r="D11" s="17" t="s">
        <v>31</v>
      </c>
      <c r="E11" s="17"/>
      <c r="F11" s="4">
        <v>-3.0536000000000001E-2</v>
      </c>
      <c r="G11" s="4" t="s">
        <v>30</v>
      </c>
      <c r="H11" s="4" t="s">
        <v>30</v>
      </c>
      <c r="I11" s="2"/>
      <c r="J11" s="13">
        <v>-1.1093728799999999E-2</v>
      </c>
      <c r="K11" s="10"/>
      <c r="L11">
        <f t="shared" si="2"/>
        <v>-1.1093728799999999E-2</v>
      </c>
    </row>
    <row r="12" spans="1:12">
      <c r="A12" s="11" t="s">
        <v>8</v>
      </c>
      <c r="B12" s="3">
        <v>50</v>
      </c>
      <c r="C12" s="3">
        <v>1</v>
      </c>
      <c r="D12" s="2">
        <v>100</v>
      </c>
      <c r="E12" s="4">
        <f>B12*(1-C12%)*D12%*24*31/1000</f>
        <v>36.828000000000003</v>
      </c>
      <c r="F12" s="4">
        <v>0.1394</v>
      </c>
      <c r="G12" s="4" t="s">
        <v>30</v>
      </c>
      <c r="H12" s="4" t="s">
        <v>30</v>
      </c>
      <c r="I12" s="2"/>
      <c r="J12" s="13">
        <v>5.0644019999999998E-2</v>
      </c>
      <c r="K12" s="10"/>
      <c r="L12">
        <f t="shared" si="2"/>
        <v>5.0644019999999991E-2</v>
      </c>
    </row>
    <row r="13" spans="1:12">
      <c r="A13" s="11" t="s">
        <v>9</v>
      </c>
      <c r="B13" s="3">
        <v>240</v>
      </c>
      <c r="C13" s="3">
        <v>1</v>
      </c>
      <c r="D13" s="2">
        <v>100</v>
      </c>
      <c r="E13" s="4">
        <f>B13*(1-C13%)*D13%*24*31/1000</f>
        <v>176.77439999999999</v>
      </c>
      <c r="F13" s="4">
        <v>42.168575000000004</v>
      </c>
      <c r="G13" s="4">
        <f>(F13/(B13*(1-C13%)*24*31/1000))*100</f>
        <v>23.85445799844322</v>
      </c>
      <c r="H13" s="4" t="s">
        <v>30</v>
      </c>
      <c r="I13" s="2"/>
      <c r="J13" s="13">
        <v>15.319843297499997</v>
      </c>
      <c r="K13" s="10"/>
      <c r="L13">
        <f t="shared" si="2"/>
        <v>15.3198432975</v>
      </c>
    </row>
    <row r="14" spans="1:12">
      <c r="A14" s="11" t="s">
        <v>10</v>
      </c>
      <c r="B14" s="3">
        <v>460</v>
      </c>
      <c r="C14" s="3">
        <v>1</v>
      </c>
      <c r="D14" s="2">
        <v>100</v>
      </c>
      <c r="E14" s="4">
        <f>B14*(1-C14%)*D14%*24*31/1000</f>
        <v>338.81759999999997</v>
      </c>
      <c r="F14" s="4">
        <v>96.524268000000006</v>
      </c>
      <c r="G14" s="4">
        <f>(F14/(B14*(1-C14%)*24*31/1000))*100</f>
        <v>28.488563758199103</v>
      </c>
      <c r="H14" s="4" t="s">
        <v>30</v>
      </c>
      <c r="I14" s="2"/>
      <c r="J14" s="13">
        <v>35.067266564399993</v>
      </c>
      <c r="K14" s="10"/>
      <c r="L14">
        <f t="shared" si="2"/>
        <v>35.067266564400001</v>
      </c>
    </row>
    <row r="15" spans="1:12">
      <c r="A15" s="11" t="s">
        <v>11</v>
      </c>
      <c r="B15" s="3">
        <v>25</v>
      </c>
      <c r="C15" s="3">
        <v>1</v>
      </c>
      <c r="D15" s="2">
        <v>100</v>
      </c>
      <c r="E15" s="4">
        <f>B15*(1-C15%)*D15%*24*31/1000</f>
        <v>18.414000000000001</v>
      </c>
      <c r="F15" s="4">
        <v>9.2118269999999995</v>
      </c>
      <c r="G15" s="4" t="s">
        <v>30</v>
      </c>
      <c r="H15" s="4" t="s">
        <v>30</v>
      </c>
      <c r="I15" s="2"/>
      <c r="J15" s="13">
        <v>3.3466567490999997</v>
      </c>
      <c r="K15" s="10"/>
      <c r="L15">
        <f t="shared" si="2"/>
        <v>3.3466567490999992</v>
      </c>
    </row>
    <row r="16" spans="1:12">
      <c r="A16" s="11" t="s">
        <v>12</v>
      </c>
      <c r="B16" s="3">
        <v>20</v>
      </c>
      <c r="C16" s="3">
        <v>1</v>
      </c>
      <c r="D16" s="17" t="s">
        <v>31</v>
      </c>
      <c r="E16" s="17"/>
      <c r="F16" s="4">
        <v>-2.7742999999999997E-2</v>
      </c>
      <c r="G16" s="4" t="s">
        <v>30</v>
      </c>
      <c r="H16" s="4" t="s">
        <v>30</v>
      </c>
      <c r="I16" s="2"/>
      <c r="J16" s="13">
        <v>-1.0079031899999999E-2</v>
      </c>
      <c r="K16" s="10"/>
      <c r="L16">
        <f t="shared" si="2"/>
        <v>-1.0079031899999997E-2</v>
      </c>
    </row>
    <row r="17" spans="1:13">
      <c r="A17" s="11" t="s">
        <v>36</v>
      </c>
      <c r="B17" s="3">
        <v>1</v>
      </c>
      <c r="C17" s="3">
        <v>1</v>
      </c>
      <c r="D17" s="2">
        <v>100</v>
      </c>
      <c r="E17" s="4">
        <f>B17*(1-C17%)*D17%*24*31/1000</f>
        <v>0.73655999999999999</v>
      </c>
      <c r="F17" s="4">
        <v>0.39682500000000004</v>
      </c>
      <c r="G17" s="4">
        <f>(F17/(B17*(1-C17%)*24*31/1000))*100</f>
        <v>53.875448028673844</v>
      </c>
      <c r="H17" s="4">
        <f t="shared" si="1"/>
        <v>0.33973499999999995</v>
      </c>
      <c r="I17" s="2"/>
      <c r="J17" s="13">
        <v>0.14416652250000001</v>
      </c>
      <c r="K17" s="10"/>
      <c r="L17">
        <f t="shared" si="2"/>
        <v>0.14416652250000001</v>
      </c>
    </row>
    <row r="18" spans="1:13">
      <c r="A18" s="11" t="s">
        <v>37</v>
      </c>
      <c r="B18" s="3">
        <v>60</v>
      </c>
      <c r="C18" s="3">
        <v>1</v>
      </c>
      <c r="D18" s="17" t="s">
        <v>31</v>
      </c>
      <c r="E18" s="17"/>
      <c r="F18" s="4">
        <v>43.912199999999999</v>
      </c>
      <c r="G18" s="4">
        <f>(F18/(B18*(1-C18%)*24*31/1000))*100</f>
        <v>99.363256218094932</v>
      </c>
      <c r="H18" s="4">
        <v>0</v>
      </c>
      <c r="I18" s="2"/>
      <c r="J18" s="13">
        <v>15.953302259999997</v>
      </c>
      <c r="K18" s="10"/>
      <c r="L18">
        <f t="shared" si="2"/>
        <v>15.953302259999997</v>
      </c>
    </row>
    <row r="19" spans="1:13">
      <c r="A19" s="11" t="s">
        <v>13</v>
      </c>
      <c r="B19" s="3">
        <v>57.6</v>
      </c>
      <c r="C19" s="3">
        <v>1</v>
      </c>
      <c r="D19" s="17" t="s">
        <v>31</v>
      </c>
      <c r="E19" s="17"/>
      <c r="F19" s="4">
        <v>14.127800000000001</v>
      </c>
      <c r="G19" s="4" t="s">
        <v>30</v>
      </c>
      <c r="H19" s="4" t="s">
        <v>30</v>
      </c>
      <c r="I19" s="2"/>
      <c r="J19" s="13">
        <v>5.1326297399999996</v>
      </c>
      <c r="K19" s="10"/>
      <c r="L19">
        <f t="shared" si="2"/>
        <v>5.1326297399999996</v>
      </c>
    </row>
    <row r="20" spans="1:13">
      <c r="A20" s="11" t="s">
        <v>14</v>
      </c>
      <c r="B20" s="3">
        <v>1600</v>
      </c>
      <c r="C20" s="3">
        <v>6.5</v>
      </c>
      <c r="D20" s="2">
        <v>56.5</v>
      </c>
      <c r="E20" s="4">
        <f>B20*(1-C20%)*D20%*24*31/1000</f>
        <v>628.8585599999999</v>
      </c>
      <c r="F20" s="4">
        <v>619.39</v>
      </c>
      <c r="G20" s="4">
        <f>(F20/(B20*(1-C20%)*24*31/1000))*100</f>
        <v>55.649294175148064</v>
      </c>
      <c r="H20" s="4">
        <f t="shared" si="1"/>
        <v>9.4685599999999113</v>
      </c>
      <c r="I20" s="2"/>
      <c r="J20" s="13">
        <v>225.02438699999996</v>
      </c>
      <c r="K20" s="10"/>
      <c r="L20">
        <f t="shared" si="2"/>
        <v>225.02438699999996</v>
      </c>
    </row>
    <row r="21" spans="1:13">
      <c r="A21" s="11" t="s">
        <v>15</v>
      </c>
      <c r="B21" s="3">
        <v>800</v>
      </c>
      <c r="C21" s="3">
        <v>5.75</v>
      </c>
      <c r="D21" s="2">
        <v>0.65</v>
      </c>
      <c r="E21" s="4">
        <f>B21*(1-C21%)*D21%*24*31/1000</f>
        <v>3.6463440000000009</v>
      </c>
      <c r="F21" s="4">
        <v>-2.05952</v>
      </c>
      <c r="G21" s="4">
        <f t="shared" ref="G21:G37" si="4">(F21/(B21*(1-C21%)*24*31/1000))*100</f>
        <v>-0.36713157069108127</v>
      </c>
      <c r="H21" s="4">
        <f t="shared" si="1"/>
        <v>5.7058640000000009</v>
      </c>
      <c r="I21" s="2"/>
      <c r="J21" s="13">
        <v>-0.74822361599999987</v>
      </c>
      <c r="K21" s="10"/>
      <c r="L21">
        <f t="shared" si="2"/>
        <v>-0.74822361599999987</v>
      </c>
    </row>
    <row r="22" spans="1:13">
      <c r="A22" s="11" t="s">
        <v>16</v>
      </c>
      <c r="B22" s="3">
        <v>1040</v>
      </c>
      <c r="C22" s="3">
        <v>5.75</v>
      </c>
      <c r="D22" s="2">
        <v>61.75</v>
      </c>
      <c r="E22" s="4">
        <f>B22*(1-C22%)*D22%*24*31/1000</f>
        <v>450.32348400000006</v>
      </c>
      <c r="F22" s="4">
        <v>451.697</v>
      </c>
      <c r="G22" s="4">
        <f t="shared" si="4"/>
        <v>61.938341527842681</v>
      </c>
      <c r="H22" s="4" t="s">
        <v>30</v>
      </c>
      <c r="I22" s="2"/>
      <c r="J22" s="10">
        <v>164.10152009999999</v>
      </c>
      <c r="K22" s="10"/>
      <c r="L22">
        <f t="shared" si="2"/>
        <v>164.10152009999999</v>
      </c>
    </row>
    <row r="23" spans="1:13" ht="24">
      <c r="A23" s="12" t="s">
        <v>52</v>
      </c>
      <c r="B23" s="3">
        <v>230.55</v>
      </c>
      <c r="C23" s="9">
        <v>6</v>
      </c>
      <c r="D23" s="2">
        <v>93.15</v>
      </c>
      <c r="E23" s="4">
        <f>B23*D23%*24*31/1000</f>
        <v>159.77944980000004</v>
      </c>
      <c r="F23" s="4">
        <v>158.78968799999998</v>
      </c>
      <c r="G23" s="4">
        <f>(F23/(B23*24*31/1000))*100</f>
        <v>92.572977662112336</v>
      </c>
      <c r="H23" s="4">
        <f>-H39</f>
        <v>0</v>
      </c>
      <c r="I23" s="2"/>
      <c r="J23" s="13">
        <v>57.688293650399991</v>
      </c>
      <c r="K23" s="10"/>
      <c r="L23">
        <f t="shared" si="2"/>
        <v>57.688293650399984</v>
      </c>
    </row>
    <row r="24" spans="1:13">
      <c r="A24" s="11" t="s">
        <v>53</v>
      </c>
      <c r="B24" s="3">
        <v>625</v>
      </c>
      <c r="C24" s="9">
        <v>6</v>
      </c>
      <c r="D24" s="17" t="s">
        <v>31</v>
      </c>
      <c r="E24" s="17"/>
      <c r="F24" s="4">
        <v>386.4</v>
      </c>
      <c r="G24" s="4">
        <f t="shared" si="4"/>
        <v>88.400823610157858</v>
      </c>
      <c r="H24" s="4">
        <v>0</v>
      </c>
      <c r="I24" s="2"/>
      <c r="J24" s="13">
        <v>140.37911999999997</v>
      </c>
      <c r="K24" s="10"/>
      <c r="L24">
        <f t="shared" si="2"/>
        <v>140.37911999999997</v>
      </c>
    </row>
    <row r="25" spans="1:13">
      <c r="A25" s="11" t="s">
        <v>39</v>
      </c>
      <c r="B25" s="3">
        <v>277.89300000000003</v>
      </c>
      <c r="C25" s="3">
        <v>7.04</v>
      </c>
      <c r="D25" s="4">
        <v>84.191999999999993</v>
      </c>
      <c r="E25" s="4">
        <v>162.07130832438062</v>
      </c>
      <c r="F25" s="4">
        <v>159.15015</v>
      </c>
      <c r="G25" s="4">
        <f t="shared" si="4"/>
        <v>82.805730815360121</v>
      </c>
      <c r="H25" s="4">
        <f>E25-F25</f>
        <v>2.9211583243806274</v>
      </c>
      <c r="I25" s="2"/>
      <c r="J25" s="14">
        <v>57.819249494999987</v>
      </c>
      <c r="K25" s="10"/>
      <c r="L25">
        <f t="shared" si="2"/>
        <v>57.819249494999994</v>
      </c>
      <c r="M25" s="10"/>
    </row>
    <row r="26" spans="1:13">
      <c r="A26" s="11" t="s">
        <v>40</v>
      </c>
      <c r="B26" s="3">
        <v>69.67</v>
      </c>
      <c r="C26" s="3">
        <v>6.25</v>
      </c>
      <c r="D26" s="4">
        <v>103.843</v>
      </c>
      <c r="E26" s="4">
        <v>50.661507979125005</v>
      </c>
      <c r="F26" s="4">
        <v>47.845545999999999</v>
      </c>
      <c r="G26" s="4">
        <f t="shared" si="4"/>
        <v>98.458109479764559</v>
      </c>
      <c r="H26" s="4">
        <f t="shared" ref="H26:H37" si="5">E26-F26</f>
        <v>2.8159619791250066</v>
      </c>
      <c r="I26" s="2"/>
      <c r="J26" s="13">
        <v>17.382286861799997</v>
      </c>
      <c r="K26" s="10"/>
      <c r="L26">
        <f t="shared" si="2"/>
        <v>17.382286861799997</v>
      </c>
      <c r="M26" s="10"/>
    </row>
    <row r="27" spans="1:13">
      <c r="A27" s="11" t="s">
        <v>42</v>
      </c>
      <c r="B27" s="3">
        <v>173.76000000000002</v>
      </c>
      <c r="C27" s="3">
        <v>6.25</v>
      </c>
      <c r="D27" s="4">
        <v>64.903000000000006</v>
      </c>
      <c r="E27" s="4">
        <v>80.181945036000016</v>
      </c>
      <c r="F27" s="4">
        <v>78.113579000000001</v>
      </c>
      <c r="G27" s="4">
        <f t="shared" si="4"/>
        <v>64.451423955589888</v>
      </c>
      <c r="H27" s="4">
        <f>E27-F27</f>
        <v>2.0683660360000147</v>
      </c>
      <c r="I27" s="2"/>
      <c r="J27" s="10">
        <v>28.378663250699997</v>
      </c>
      <c r="L27">
        <f t="shared" si="2"/>
        <v>28.378663250699997</v>
      </c>
      <c r="M27" s="10"/>
    </row>
    <row r="28" spans="1:13">
      <c r="A28" s="11" t="s">
        <v>41</v>
      </c>
      <c r="B28" s="3">
        <v>461.1</v>
      </c>
      <c r="C28" s="3">
        <v>5.75</v>
      </c>
      <c r="D28" s="4">
        <v>101.042</v>
      </c>
      <c r="E28" s="4">
        <v>326.42534166980403</v>
      </c>
      <c r="F28" s="4">
        <v>292.029111</v>
      </c>
      <c r="G28" s="4">
        <f t="shared" si="4"/>
        <v>90.318502800129522</v>
      </c>
      <c r="H28" s="4">
        <f t="shared" si="5"/>
        <v>34.396230669804027</v>
      </c>
      <c r="I28" s="2"/>
      <c r="J28" s="10">
        <v>106.09417602629998</v>
      </c>
      <c r="L28">
        <f t="shared" si="2"/>
        <v>106.09417602629999</v>
      </c>
      <c r="M28" s="10"/>
    </row>
    <row r="29" spans="1:13">
      <c r="A29" s="11" t="s">
        <v>43</v>
      </c>
      <c r="B29" s="3">
        <v>207.07999999999998</v>
      </c>
      <c r="C29" s="3">
        <v>5.75</v>
      </c>
      <c r="D29" s="4">
        <v>77.209000000000003</v>
      </c>
      <c r="E29" s="4">
        <v>112.27655848952401</v>
      </c>
      <c r="F29" s="4">
        <v>93.686912000000007</v>
      </c>
      <c r="G29" s="4">
        <f t="shared" si="4"/>
        <v>64.518828596185401</v>
      </c>
      <c r="H29" s="4">
        <f t="shared" si="5"/>
        <v>18.589646489524</v>
      </c>
      <c r="I29" s="2"/>
      <c r="J29" s="10">
        <v>34.036455129599993</v>
      </c>
      <c r="K29" s="10"/>
      <c r="L29">
        <f t="shared" si="2"/>
        <v>34.0364551296</v>
      </c>
      <c r="M29" s="10"/>
    </row>
    <row r="30" spans="1:13">
      <c r="A30" s="11" t="s">
        <v>44</v>
      </c>
      <c r="B30" s="3">
        <v>209.49599999999998</v>
      </c>
      <c r="C30" s="3">
        <v>6.25</v>
      </c>
      <c r="D30" s="4">
        <v>86.813000000000002</v>
      </c>
      <c r="E30" s="4">
        <v>124.8922723428</v>
      </c>
      <c r="F30" s="4">
        <v>95.911242999999985</v>
      </c>
      <c r="G30" s="4">
        <f t="shared" si="4"/>
        <v>65.637128357075582</v>
      </c>
      <c r="H30" s="4">
        <f t="shared" si="5"/>
        <v>28.981029342800014</v>
      </c>
      <c r="I30" s="2"/>
      <c r="J30" s="13">
        <v>34.844554581899992</v>
      </c>
      <c r="K30" s="10"/>
      <c r="L30">
        <f t="shared" si="2"/>
        <v>34.844554581899992</v>
      </c>
      <c r="M30" s="10"/>
    </row>
    <row r="31" spans="1:13">
      <c r="A31" s="11" t="s">
        <v>45</v>
      </c>
      <c r="B31" s="3">
        <v>87.165000000000006</v>
      </c>
      <c r="C31" s="3">
        <v>6.69</v>
      </c>
      <c r="D31" s="4">
        <v>79.585999999999999</v>
      </c>
      <c r="E31" s="4">
        <v>48.034960553885774</v>
      </c>
      <c r="F31" s="4">
        <v>45.064477000000004</v>
      </c>
      <c r="G31" s="4">
        <f t="shared" si="4"/>
        <v>74.471667062659591</v>
      </c>
      <c r="H31" s="4">
        <f t="shared" si="5"/>
        <v>2.9704835538857708</v>
      </c>
      <c r="I31" s="2"/>
      <c r="J31" s="13">
        <v>16.3719244941</v>
      </c>
      <c r="K31" s="10"/>
      <c r="L31">
        <f t="shared" si="2"/>
        <v>16.3719244941</v>
      </c>
      <c r="M31" s="10"/>
    </row>
    <row r="32" spans="1:13" ht="22.5" customHeight="1">
      <c r="A32" s="11" t="s">
        <v>46</v>
      </c>
      <c r="B32" s="3">
        <v>46.538099999999993</v>
      </c>
      <c r="C32" s="3">
        <v>10</v>
      </c>
      <c r="D32" s="4">
        <v>39.192999999999998</v>
      </c>
      <c r="E32" s="4">
        <v>11.452076999252588</v>
      </c>
      <c r="F32" s="4">
        <v>12.429583000000001</v>
      </c>
      <c r="G32" s="4">
        <f t="shared" si="4"/>
        <v>39.887100302860247</v>
      </c>
      <c r="H32" s="4" t="s">
        <v>30</v>
      </c>
      <c r="I32" s="22" t="s">
        <v>38</v>
      </c>
      <c r="J32" s="13">
        <v>4.5156675038999996</v>
      </c>
      <c r="K32" s="10"/>
      <c r="L32">
        <f t="shared" si="2"/>
        <v>4.5156675038999996</v>
      </c>
      <c r="M32" s="10"/>
    </row>
    <row r="33" spans="1:13" ht="21" customHeight="1">
      <c r="A33" s="11" t="s">
        <v>47</v>
      </c>
      <c r="B33" s="3">
        <v>85.47</v>
      </c>
      <c r="C33" s="3">
        <v>10</v>
      </c>
      <c r="D33" s="4">
        <v>43.058</v>
      </c>
      <c r="E33" s="4">
        <v>23.56567361651987</v>
      </c>
      <c r="F33" s="4">
        <v>25.057049999999997</v>
      </c>
      <c r="G33" s="4">
        <f t="shared" si="4"/>
        <v>43.782523621233295</v>
      </c>
      <c r="H33" s="4" t="s">
        <v>30</v>
      </c>
      <c r="I33" s="23"/>
      <c r="J33" s="13">
        <v>9.1032262649999982</v>
      </c>
      <c r="K33" s="10"/>
      <c r="L33">
        <f t="shared" si="2"/>
        <v>9.1032262649999982</v>
      </c>
      <c r="M33" s="10"/>
    </row>
    <row r="34" spans="1:13" ht="24.75" customHeight="1">
      <c r="A34" s="11" t="s">
        <v>48</v>
      </c>
      <c r="B34" s="3">
        <v>2.2890000000000001</v>
      </c>
      <c r="C34" s="3">
        <v>8.5</v>
      </c>
      <c r="D34" s="4">
        <v>80.489999999999995</v>
      </c>
      <c r="E34" s="4">
        <v>1.7375295488039997</v>
      </c>
      <c r="F34" s="4">
        <v>1.7767329999999999</v>
      </c>
      <c r="G34" s="4">
        <f t="shared" si="4"/>
        <v>114.02034387542759</v>
      </c>
      <c r="H34" s="4" t="s">
        <v>30</v>
      </c>
      <c r="I34" s="24"/>
      <c r="J34" s="16">
        <v>0.64548709889999989</v>
      </c>
      <c r="K34" s="10"/>
      <c r="L34">
        <f t="shared" si="2"/>
        <v>0.64548709889999989</v>
      </c>
      <c r="M34" s="10"/>
    </row>
    <row r="35" spans="1:13">
      <c r="A35" s="11" t="s">
        <v>49</v>
      </c>
      <c r="B35" s="3">
        <v>2.68</v>
      </c>
      <c r="C35" s="3">
        <v>10</v>
      </c>
      <c r="D35" s="4">
        <v>30.207000000000001</v>
      </c>
      <c r="E35" s="4">
        <v>0.55420903728000004</v>
      </c>
      <c r="F35" s="4">
        <v>0.54351799999999995</v>
      </c>
      <c r="G35" s="4">
        <v>30.2</v>
      </c>
      <c r="H35" s="4">
        <f t="shared" si="5"/>
        <v>1.0691037280000093E-2</v>
      </c>
      <c r="I35" s="2"/>
      <c r="J35" s="16">
        <v>0.19746008939999996</v>
      </c>
      <c r="K35" s="10"/>
      <c r="L35">
        <f t="shared" si="2"/>
        <v>0.19746008939999996</v>
      </c>
      <c r="M35" s="10"/>
    </row>
    <row r="36" spans="1:13">
      <c r="A36" s="11" t="s">
        <v>50</v>
      </c>
      <c r="B36" s="3">
        <v>52.68</v>
      </c>
      <c r="C36" s="3">
        <v>6.25</v>
      </c>
      <c r="D36" s="4">
        <v>61.595999999999997</v>
      </c>
      <c r="E36" s="4">
        <v>21.339877962851997</v>
      </c>
      <c r="F36" s="4">
        <v>22.693689999999997</v>
      </c>
      <c r="G36" s="4">
        <f t="shared" si="4"/>
        <v>61.761116690207714</v>
      </c>
      <c r="H36" s="4" t="s">
        <v>30</v>
      </c>
      <c r="I36" s="8"/>
      <c r="J36" s="13">
        <v>8.2446175769999979</v>
      </c>
      <c r="K36" s="10"/>
      <c r="L36">
        <f t="shared" si="2"/>
        <v>8.2446175769999979</v>
      </c>
      <c r="M36" s="10"/>
    </row>
    <row r="37" spans="1:13">
      <c r="A37" s="11" t="s">
        <v>51</v>
      </c>
      <c r="B37" s="3">
        <v>125.32</v>
      </c>
      <c r="C37" s="3">
        <v>5.75</v>
      </c>
      <c r="D37" s="4">
        <v>45.86</v>
      </c>
      <c r="E37" s="4">
        <v>39.586435465199997</v>
      </c>
      <c r="F37" s="4">
        <v>38.651432999999997</v>
      </c>
      <c r="G37" s="4">
        <f t="shared" si="4"/>
        <v>43.983614832142493</v>
      </c>
      <c r="H37" s="4">
        <f t="shared" si="5"/>
        <v>0.93500246520000019</v>
      </c>
      <c r="I37" s="2"/>
      <c r="J37" s="13">
        <v>14.042065608899998</v>
      </c>
      <c r="K37" s="10"/>
      <c r="L37">
        <f t="shared" si="2"/>
        <v>14.042065608899998</v>
      </c>
      <c r="M37" s="10"/>
    </row>
    <row r="38" spans="1:13" ht="90.75" customHeight="1">
      <c r="E38"/>
      <c r="J38" t="s">
        <v>56</v>
      </c>
    </row>
  </sheetData>
  <mergeCells count="12">
    <mergeCell ref="I32:I34"/>
    <mergeCell ref="D10:E10"/>
    <mergeCell ref="A1:I1"/>
    <mergeCell ref="A2:A3"/>
    <mergeCell ref="B2:B3"/>
    <mergeCell ref="C2:C3"/>
    <mergeCell ref="D2:I2"/>
    <mergeCell ref="D11:E11"/>
    <mergeCell ref="D16:E16"/>
    <mergeCell ref="D18:E18"/>
    <mergeCell ref="D19:E19"/>
    <mergeCell ref="D24:E24"/>
  </mergeCells>
  <printOptions horizontalCentered="1"/>
  <pageMargins left="0.19685039370078741" right="0.19685039370078741" top="0.19685039370078741" bottom="0.19685039370078741" header="0.19685039370078741" footer="0.19685039370078741"/>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August</vt:lpstr>
      <vt:lpstr>August!Print_Area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2023-11-10T11:06:50Z</dcterms:modified>
</cp:coreProperties>
</file>